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A6C5F33-0A09-471B-ACD1-2D5FE698996A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Tab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1" l="1"/>
  <c r="J11" i="1"/>
  <c r="J14" i="1"/>
  <c r="J15" i="1"/>
  <c r="J16" i="1"/>
  <c r="J18" i="1"/>
  <c r="J19" i="1"/>
  <c r="J20" i="1"/>
  <c r="J24" i="1"/>
  <c r="J25" i="1"/>
  <c r="I9" i="1" l="1"/>
  <c r="H9" i="1"/>
  <c r="J9" i="1" l="1"/>
  <c r="I23" i="1"/>
  <c r="I22" i="1" s="1"/>
  <c r="I21" i="1" s="1"/>
  <c r="H23" i="1"/>
  <c r="H22" i="1" l="1"/>
  <c r="J23" i="1"/>
  <c r="I17" i="1"/>
  <c r="H17" i="1"/>
  <c r="H13" i="1"/>
  <c r="J13" i="1" s="1"/>
  <c r="I8" i="1"/>
  <c r="H8" i="1"/>
  <c r="H7" i="1" s="1"/>
  <c r="H21" i="1" l="1"/>
  <c r="J21" i="1" s="1"/>
  <c r="J22" i="1"/>
  <c r="I7" i="1"/>
  <c r="J7" i="1" s="1"/>
  <c r="J8" i="1"/>
  <c r="J17" i="1"/>
  <c r="I12" i="1"/>
  <c r="I26" i="1" s="1"/>
  <c r="H12" i="1"/>
  <c r="H26" i="1" l="1"/>
  <c r="J12" i="1"/>
  <c r="J26" i="1" l="1"/>
</calcChain>
</file>

<file path=xl/sharedStrings.xml><?xml version="1.0" encoding="utf-8"?>
<sst xmlns="http://schemas.openxmlformats.org/spreadsheetml/2006/main" count="124" uniqueCount="61">
  <si>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</si>
  <si>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</si>
  <si>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</si>
  <si>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</si>
  <si>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</si>
  <si>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</si>
  <si>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</si>
  <si>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1</t>
  </si>
  <si>
    <t>2</t>
  </si>
  <si>
    <t/>
  </si>
  <si>
    <t>755</t>
  </si>
  <si>
    <t>400</t>
  </si>
  <si>
    <t>Муниципальная программа Усть-Камчатского муниципального округа "Развитие физической культуры, спорта и молодёжной политики в Усть-Камчатском муниципальном округе"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</si>
  <si>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</si>
  <si>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</si>
  <si>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</si>
  <si>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5 "Капитальный ремонт, реконструкция и строительство объектов спорта"</t>
  </si>
  <si>
    <t>0310500000</t>
  </si>
  <si>
    <t>1101</t>
  </si>
  <si>
    <t>0310509990</t>
  </si>
  <si>
    <t>03105L5767</t>
  </si>
  <si>
    <t>Муниципальная  программа Усть-Камчатского муниципального округа "Обеспечение доступным и комфортным жильем жителей Усть-Камчатского муниципального округа"</t>
  </si>
  <si>
    <t>0700000000</t>
  </si>
  <si>
    <t>Основное мероприятие 1 «Переселение граждан из аварийных жилых домов и непригодных для проживания жилых помещений в Усть-Камчатском муниципальном округе»</t>
  </si>
  <si>
    <t>0700100000</t>
  </si>
  <si>
    <t>666</t>
  </si>
  <si>
    <t>0501</t>
  </si>
  <si>
    <t>0700109990</t>
  </si>
  <si>
    <t>Основное мероприятие 2 "Обеспечение жилыми помещениями граждан отдельных категорий в Усть-Камчатском муниципальном округе"</t>
  </si>
  <si>
    <t>0700200000</t>
  </si>
  <si>
    <t>1004</t>
  </si>
  <si>
    <t>0700240290</t>
  </si>
  <si>
    <t>Региональный проект «Жилье»</t>
  </si>
  <si>
    <t>070И200000</t>
  </si>
  <si>
    <t>070И267484</t>
  </si>
  <si>
    <t>070И26748S</t>
  </si>
  <si>
    <t>ВСЕГО РАСХОДОВ</t>
  </si>
  <si>
    <t>Инвестиционное мероприятие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</si>
  <si>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</si>
  <si>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Капитальные вложения в объекты муниципальной собственности</t>
  </si>
  <si>
    <t>Спортивный зал Ключевского сельского поселения Усть-Камчатского муниципального района Камчатского края</t>
  </si>
  <si>
    <t>000</t>
  </si>
  <si>
    <t>Капитальные вложения в объекты государственной (муниципальной) собственности</t>
  </si>
  <si>
    <t>070И267483</t>
  </si>
  <si>
    <t>Муниципальная программа Усть-Камчатского муниципального округа "Энергоэффективность, развитие энергетики и коммунального хозяйства, обеспечение жителей Усть-Камчатского муниципального округа коммунальными услугами"</t>
  </si>
  <si>
    <t>Подпрограмма 2  "Чистая вода в Усть-Камчатском муниципальном округе"</t>
  </si>
  <si>
    <t>Основное мероприятие 3 "Проведение мероприятий, направленных на реконструкцию и строительство систем теплоснабжения, водоснабжения и водоотведения"</t>
  </si>
  <si>
    <t>762</t>
  </si>
  <si>
    <t>0502</t>
  </si>
  <si>
    <t>0820000000</t>
  </si>
  <si>
    <t>0800000000</t>
  </si>
  <si>
    <t>0820300000</t>
  </si>
  <si>
    <t>0820340490</t>
  </si>
  <si>
    <t>08203Т0490</t>
  </si>
  <si>
    <t>Строительство сетей водоснабжения в п. Ключи с целью подключения потребителей к централизованному водоснабжению Этап № 5, Этап № 6, Этап № 7</t>
  </si>
  <si>
    <t xml:space="preserve">Годовой объем ассигнований </t>
  </si>
  <si>
    <t>Исполнено</t>
  </si>
  <si>
    <t>% исполнения</t>
  </si>
  <si>
    <t>Исполнение ведомственной структуры расходов бюджета Усть-Камчатского муниципального округа в части инвестиционных мероприятий за 2025 год</t>
  </si>
  <si>
    <t>от 23.06.2026 № 189-нпа</t>
  </si>
  <si>
    <t xml:space="preserve">Приложение 7
                                                                                                                                                                                                               к Решению Совета народных депутатов Усть-Камчатского муниципального округа Камчатского края "Об исполнении бюджета Усть-Камчатского муниципального округаКамчатского края за 2025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</si>
</sst>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.00"/>
  </numFmts>
  <fonts count="5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top" wrapText="1"/>
    </xf>
    <xf numFmtId="0" fontId="4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10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0" xfId="1" applyFont="1" applyFill="1" applyAlignment="1">
      <alignment horizontal="right" vertical="top" wrapText="1"/>
    </xf>
    <xf numFmtId="0" fontId="3" fillId="0" borderId="0" xfId="1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view="pageBreakPreview" zoomScaleNormal="100" zoomScaleSheetLayoutView="100" workbookViewId="0">
      <selection sqref="A1:J1"/>
    </sheetView>
  </sheetViews>
  <sheetFormatPr defaultColWidth="9.33203125" defaultRowHeight="13.2" x14ac:dyDescent="0.25"/>
  <cols>
    <col min="1" max="1" width="4.6640625" style="6" customWidth="1"/>
    <col min="2" max="2" width="50.33203125" style="6" customWidth="1"/>
    <col min="3" max="3" width="46" style="6" customWidth="1"/>
    <col min="4" max="4" width="9.44140625" style="6" customWidth="1"/>
    <col min="5" max="5" width="13.33203125" style="6" customWidth="1"/>
    <col min="6" max="6" width="18.33203125" style="6" customWidth="1"/>
    <col min="7" max="7" width="10.77734375" style="6" customWidth="1"/>
    <col min="8" max="8" width="19.6640625" style="6" customWidth="1"/>
    <col min="9" max="10" width="19.77734375" style="6" customWidth="1"/>
    <col min="11" max="16384" width="9.33203125" style="6"/>
  </cols>
  <sheetData>
    <row r="1" spans="1:11" ht="56.25" customHeight="1" x14ac:dyDescent="0.25">
      <c r="A1" s="13" t="s">
        <v>60</v>
      </c>
      <c r="B1" s="13"/>
      <c r="C1" s="13"/>
      <c r="D1" s="13"/>
      <c r="E1" s="13"/>
      <c r="F1" s="13"/>
      <c r="G1" s="13"/>
      <c r="H1" s="13"/>
      <c r="I1" s="13"/>
      <c r="J1" s="13"/>
    </row>
    <row r="2" spans="1:11" ht="21" customHeight="1" x14ac:dyDescent="0.25">
      <c r="A2" s="12"/>
      <c r="B2" s="12"/>
      <c r="C2" s="12"/>
      <c r="D2" s="12"/>
      <c r="E2" s="12"/>
      <c r="F2" s="12"/>
      <c r="G2" s="12"/>
      <c r="H2" s="12"/>
      <c r="I2" s="13" t="s">
        <v>59</v>
      </c>
      <c r="J2" s="13"/>
    </row>
    <row r="3" spans="1:11" ht="72" customHeight="1" x14ac:dyDescent="0.25">
      <c r="A3" s="15" t="s">
        <v>58</v>
      </c>
      <c r="B3" s="15"/>
      <c r="C3" s="15"/>
      <c r="D3" s="15"/>
      <c r="E3" s="15"/>
      <c r="F3" s="15"/>
      <c r="G3" s="15"/>
      <c r="H3" s="15"/>
      <c r="I3" s="15"/>
      <c r="J3" s="15"/>
      <c r="K3" s="2"/>
    </row>
    <row r="4" spans="1:11" ht="14.1" customHeight="1" x14ac:dyDescent="0.25">
      <c r="A4" s="14" t="s">
        <v>0</v>
      </c>
      <c r="B4" s="14"/>
      <c r="C4" s="14"/>
      <c r="D4" s="14"/>
      <c r="E4" s="14"/>
      <c r="F4" s="14"/>
      <c r="G4" s="14"/>
      <c r="H4" s="14"/>
      <c r="I4" s="14"/>
      <c r="J4" s="14"/>
    </row>
    <row r="5" spans="1:11" ht="56.7" customHeight="1" x14ac:dyDescent="0.25">
      <c r="A5" s="1" t="s">
        <v>1</v>
      </c>
      <c r="B5" s="1" t="s">
        <v>2</v>
      </c>
      <c r="C5" s="1" t="s">
        <v>37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55</v>
      </c>
      <c r="I5" s="1" t="s">
        <v>56</v>
      </c>
      <c r="J5" s="1" t="s">
        <v>57</v>
      </c>
    </row>
    <row r="6" spans="1:11" ht="13.2" customHeight="1" x14ac:dyDescent="0.25">
      <c r="A6" s="1" t="s">
        <v>7</v>
      </c>
      <c r="B6" s="1" t="s">
        <v>8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</row>
    <row r="7" spans="1:11" ht="62.4" x14ac:dyDescent="0.25">
      <c r="A7" s="7">
        <v>1</v>
      </c>
      <c r="B7" s="11" t="s">
        <v>12</v>
      </c>
      <c r="C7" s="3"/>
      <c r="D7" s="7">
        <v>755</v>
      </c>
      <c r="E7" s="7">
        <v>1101</v>
      </c>
      <c r="F7" s="7" t="s">
        <v>13</v>
      </c>
      <c r="G7" s="4" t="s">
        <v>41</v>
      </c>
      <c r="H7" s="8">
        <f>H8</f>
        <v>100000000</v>
      </c>
      <c r="I7" s="8">
        <f>I8</f>
        <v>100000000</v>
      </c>
      <c r="J7" s="9">
        <f>I7/H7</f>
        <v>1</v>
      </c>
    </row>
    <row r="8" spans="1:11" ht="31.2" x14ac:dyDescent="0.25">
      <c r="A8" s="10" t="s">
        <v>9</v>
      </c>
      <c r="B8" s="11" t="s">
        <v>14</v>
      </c>
      <c r="C8" s="3"/>
      <c r="D8" s="7">
        <v>755</v>
      </c>
      <c r="E8" s="7">
        <v>1101</v>
      </c>
      <c r="F8" s="7" t="s">
        <v>15</v>
      </c>
      <c r="G8" s="4" t="s">
        <v>41</v>
      </c>
      <c r="H8" s="8">
        <f>H9</f>
        <v>100000000</v>
      </c>
      <c r="I8" s="8">
        <f>I9</f>
        <v>100000000</v>
      </c>
      <c r="J8" s="9">
        <f t="shared" ref="J8:J26" si="0">I8/H8</f>
        <v>1</v>
      </c>
    </row>
    <row r="9" spans="1:11" ht="46.8" x14ac:dyDescent="0.25">
      <c r="A9" s="10" t="s">
        <v>9</v>
      </c>
      <c r="B9" s="11" t="s">
        <v>16</v>
      </c>
      <c r="C9" s="3" t="s">
        <v>40</v>
      </c>
      <c r="D9" s="7">
        <v>755</v>
      </c>
      <c r="E9" s="7">
        <v>1101</v>
      </c>
      <c r="F9" s="7" t="s">
        <v>17</v>
      </c>
      <c r="G9" s="4" t="s">
        <v>41</v>
      </c>
      <c r="H9" s="8">
        <f>H10+H11</f>
        <v>100000000</v>
      </c>
      <c r="I9" s="8">
        <f>I10+I11</f>
        <v>100000000</v>
      </c>
      <c r="J9" s="9">
        <f t="shared" si="0"/>
        <v>1</v>
      </c>
    </row>
    <row r="10" spans="1:11" ht="31.2" hidden="1" x14ac:dyDescent="0.25">
      <c r="A10" s="10" t="s">
        <v>9</v>
      </c>
      <c r="B10" s="11" t="s">
        <v>42</v>
      </c>
      <c r="C10" s="3"/>
      <c r="D10" s="7" t="s">
        <v>10</v>
      </c>
      <c r="E10" s="7" t="s">
        <v>18</v>
      </c>
      <c r="F10" s="7" t="s">
        <v>19</v>
      </c>
      <c r="G10" s="7" t="s">
        <v>11</v>
      </c>
      <c r="H10" s="8"/>
      <c r="I10" s="8"/>
      <c r="J10" s="9" t="e">
        <f t="shared" si="0"/>
        <v>#DIV/0!</v>
      </c>
    </row>
    <row r="11" spans="1:11" ht="31.2" x14ac:dyDescent="0.25">
      <c r="A11" s="10" t="s">
        <v>9</v>
      </c>
      <c r="B11" s="11" t="s">
        <v>42</v>
      </c>
      <c r="C11" s="3"/>
      <c r="D11" s="7" t="s">
        <v>10</v>
      </c>
      <c r="E11" s="7" t="s">
        <v>18</v>
      </c>
      <c r="F11" s="7" t="s">
        <v>20</v>
      </c>
      <c r="G11" s="7" t="s">
        <v>11</v>
      </c>
      <c r="H11" s="8">
        <v>100000000</v>
      </c>
      <c r="I11" s="8">
        <v>100000000</v>
      </c>
      <c r="J11" s="9">
        <f t="shared" si="0"/>
        <v>1</v>
      </c>
    </row>
    <row r="12" spans="1:11" ht="62.4" x14ac:dyDescent="0.25">
      <c r="A12" s="7">
        <v>2</v>
      </c>
      <c r="B12" s="11" t="s">
        <v>21</v>
      </c>
      <c r="C12" s="3"/>
      <c r="D12" s="7" t="s">
        <v>25</v>
      </c>
      <c r="E12" s="7" t="s">
        <v>26</v>
      </c>
      <c r="F12" s="7" t="s">
        <v>22</v>
      </c>
      <c r="G12" s="4" t="s">
        <v>41</v>
      </c>
      <c r="H12" s="8">
        <f>H13+H15+H17</f>
        <v>136154894.40000001</v>
      </c>
      <c r="I12" s="8">
        <f>I13+I15+I17</f>
        <v>135003840.19</v>
      </c>
      <c r="J12" s="9">
        <f t="shared" si="0"/>
        <v>0.99154599461831749</v>
      </c>
    </row>
    <row r="13" spans="1:11" ht="62.4" hidden="1" x14ac:dyDescent="0.25">
      <c r="A13" s="10" t="s">
        <v>9</v>
      </c>
      <c r="B13" s="11" t="s">
        <v>23</v>
      </c>
      <c r="C13" s="3" t="s">
        <v>39</v>
      </c>
      <c r="D13" s="7" t="s">
        <v>25</v>
      </c>
      <c r="E13" s="7" t="s">
        <v>26</v>
      </c>
      <c r="F13" s="7" t="s">
        <v>24</v>
      </c>
      <c r="G13" s="4" t="s">
        <v>41</v>
      </c>
      <c r="H13" s="8">
        <f>H14</f>
        <v>0</v>
      </c>
      <c r="I13" s="8"/>
      <c r="J13" s="9" t="e">
        <f t="shared" si="0"/>
        <v>#DIV/0!</v>
      </c>
    </row>
    <row r="14" spans="1:11" ht="31.2" hidden="1" x14ac:dyDescent="0.25">
      <c r="A14" s="10" t="s">
        <v>9</v>
      </c>
      <c r="B14" s="11" t="s">
        <v>42</v>
      </c>
      <c r="C14" s="3"/>
      <c r="D14" s="7" t="s">
        <v>25</v>
      </c>
      <c r="E14" s="7" t="s">
        <v>26</v>
      </c>
      <c r="F14" s="7" t="s">
        <v>27</v>
      </c>
      <c r="G14" s="7" t="s">
        <v>11</v>
      </c>
      <c r="H14" s="8">
        <v>0</v>
      </c>
      <c r="I14" s="8"/>
      <c r="J14" s="9" t="e">
        <f t="shared" si="0"/>
        <v>#DIV/0!</v>
      </c>
    </row>
    <row r="15" spans="1:11" ht="62.4" hidden="1" x14ac:dyDescent="0.25">
      <c r="A15" s="10" t="s">
        <v>9</v>
      </c>
      <c r="B15" s="11" t="s">
        <v>28</v>
      </c>
      <c r="C15" s="3" t="s">
        <v>38</v>
      </c>
      <c r="D15" s="7">
        <v>666</v>
      </c>
      <c r="E15" s="7">
        <v>1004</v>
      </c>
      <c r="F15" s="7" t="s">
        <v>29</v>
      </c>
      <c r="G15" s="4" t="s">
        <v>41</v>
      </c>
      <c r="H15" s="8">
        <v>0</v>
      </c>
      <c r="I15" s="8"/>
      <c r="J15" s="9" t="e">
        <f t="shared" si="0"/>
        <v>#DIV/0!</v>
      </c>
    </row>
    <row r="16" spans="1:11" ht="31.2" hidden="1" x14ac:dyDescent="0.25">
      <c r="A16" s="10" t="s">
        <v>9</v>
      </c>
      <c r="B16" s="11" t="s">
        <v>42</v>
      </c>
      <c r="C16" s="3"/>
      <c r="D16" s="7" t="s">
        <v>25</v>
      </c>
      <c r="E16" s="7" t="s">
        <v>30</v>
      </c>
      <c r="F16" s="7" t="s">
        <v>31</v>
      </c>
      <c r="G16" s="7" t="s">
        <v>11</v>
      </c>
      <c r="H16" s="8">
        <v>0</v>
      </c>
      <c r="I16" s="8"/>
      <c r="J16" s="9" t="e">
        <f t="shared" si="0"/>
        <v>#DIV/0!</v>
      </c>
    </row>
    <row r="17" spans="1:10" ht="31.2" x14ac:dyDescent="0.25">
      <c r="A17" s="10" t="s">
        <v>9</v>
      </c>
      <c r="B17" s="11" t="s">
        <v>32</v>
      </c>
      <c r="C17" s="3" t="s">
        <v>39</v>
      </c>
      <c r="D17" s="7">
        <v>666</v>
      </c>
      <c r="E17" s="7" t="s">
        <v>26</v>
      </c>
      <c r="F17" s="7" t="s">
        <v>33</v>
      </c>
      <c r="G17" s="4" t="s">
        <v>41</v>
      </c>
      <c r="H17" s="8">
        <f>H18+H19+H20</f>
        <v>136154894.40000001</v>
      </c>
      <c r="I17" s="8">
        <f>I18+I19+I20</f>
        <v>135003840.19</v>
      </c>
      <c r="J17" s="9">
        <f t="shared" si="0"/>
        <v>0.99154599461831749</v>
      </c>
    </row>
    <row r="18" spans="1:10" ht="31.2" x14ac:dyDescent="0.25">
      <c r="A18" s="10"/>
      <c r="B18" s="11" t="s">
        <v>42</v>
      </c>
      <c r="C18" s="3"/>
      <c r="D18" s="7" t="s">
        <v>25</v>
      </c>
      <c r="E18" s="7" t="s">
        <v>26</v>
      </c>
      <c r="F18" s="7" t="s">
        <v>43</v>
      </c>
      <c r="G18" s="7" t="s">
        <v>11</v>
      </c>
      <c r="H18" s="8">
        <v>21893342.48</v>
      </c>
      <c r="I18" s="8">
        <v>21893342.48</v>
      </c>
      <c r="J18" s="9">
        <f t="shared" si="0"/>
        <v>1</v>
      </c>
    </row>
    <row r="19" spans="1:10" ht="31.2" x14ac:dyDescent="0.25">
      <c r="A19" s="10" t="s">
        <v>9</v>
      </c>
      <c r="B19" s="11" t="s">
        <v>42</v>
      </c>
      <c r="C19" s="3"/>
      <c r="D19" s="7" t="s">
        <v>25</v>
      </c>
      <c r="E19" s="7" t="s">
        <v>26</v>
      </c>
      <c r="F19" s="7" t="s">
        <v>34</v>
      </c>
      <c r="G19" s="7" t="s">
        <v>11</v>
      </c>
      <c r="H19" s="8">
        <v>114126471.92</v>
      </c>
      <c r="I19" s="8">
        <v>112975492.09999999</v>
      </c>
      <c r="J19" s="9">
        <f t="shared" si="0"/>
        <v>0.98991487425628277</v>
      </c>
    </row>
    <row r="20" spans="1:10" ht="31.2" x14ac:dyDescent="0.25">
      <c r="A20" s="10" t="s">
        <v>9</v>
      </c>
      <c r="B20" s="11" t="s">
        <v>42</v>
      </c>
      <c r="C20" s="3"/>
      <c r="D20" s="7" t="s">
        <v>25</v>
      </c>
      <c r="E20" s="7" t="s">
        <v>26</v>
      </c>
      <c r="F20" s="7" t="s">
        <v>35</v>
      </c>
      <c r="G20" s="7" t="s">
        <v>11</v>
      </c>
      <c r="H20" s="8">
        <v>135080</v>
      </c>
      <c r="I20" s="8">
        <v>135005.60999999999</v>
      </c>
      <c r="J20" s="9">
        <f t="shared" si="0"/>
        <v>0.9994492893100384</v>
      </c>
    </row>
    <row r="21" spans="1:10" ht="93.6" x14ac:dyDescent="0.25">
      <c r="A21" s="10"/>
      <c r="B21" s="5" t="s">
        <v>44</v>
      </c>
      <c r="C21" s="3"/>
      <c r="D21" s="4" t="s">
        <v>47</v>
      </c>
      <c r="E21" s="4" t="s">
        <v>48</v>
      </c>
      <c r="F21" s="4" t="s">
        <v>50</v>
      </c>
      <c r="G21" s="4" t="s">
        <v>41</v>
      </c>
      <c r="H21" s="8">
        <f>H22</f>
        <v>18372931.210000001</v>
      </c>
      <c r="I21" s="8">
        <f t="shared" ref="I21:I22" si="1">I22</f>
        <v>18372877.09</v>
      </c>
      <c r="J21" s="9">
        <f t="shared" si="0"/>
        <v>0.9999970543622364</v>
      </c>
    </row>
    <row r="22" spans="1:10" ht="31.2" x14ac:dyDescent="0.25">
      <c r="A22" s="10"/>
      <c r="B22" s="5" t="s">
        <v>45</v>
      </c>
      <c r="C22" s="3"/>
      <c r="D22" s="4" t="s">
        <v>47</v>
      </c>
      <c r="E22" s="4" t="s">
        <v>48</v>
      </c>
      <c r="F22" s="4" t="s">
        <v>49</v>
      </c>
      <c r="G22" s="4" t="s">
        <v>41</v>
      </c>
      <c r="H22" s="8">
        <f>H23</f>
        <v>18372931.210000001</v>
      </c>
      <c r="I22" s="8">
        <f t="shared" si="1"/>
        <v>18372877.09</v>
      </c>
      <c r="J22" s="9">
        <f t="shared" si="0"/>
        <v>0.9999970543622364</v>
      </c>
    </row>
    <row r="23" spans="1:10" ht="62.4" x14ac:dyDescent="0.25">
      <c r="A23" s="10"/>
      <c r="B23" s="5" t="s">
        <v>46</v>
      </c>
      <c r="C23" s="3" t="s">
        <v>54</v>
      </c>
      <c r="D23" s="4" t="s">
        <v>47</v>
      </c>
      <c r="E23" s="4" t="s">
        <v>48</v>
      </c>
      <c r="F23" s="4" t="s">
        <v>51</v>
      </c>
      <c r="G23" s="4" t="s">
        <v>41</v>
      </c>
      <c r="H23" s="8">
        <f>H24+H25</f>
        <v>18372931.210000001</v>
      </c>
      <c r="I23" s="8">
        <f t="shared" ref="I23" si="2">I24+I25</f>
        <v>18372877.09</v>
      </c>
      <c r="J23" s="9">
        <f t="shared" si="0"/>
        <v>0.9999970543622364</v>
      </c>
    </row>
    <row r="24" spans="1:10" ht="31.2" x14ac:dyDescent="0.25">
      <c r="A24" s="10"/>
      <c r="B24" s="11" t="s">
        <v>42</v>
      </c>
      <c r="C24" s="3"/>
      <c r="D24" s="4" t="s">
        <v>47</v>
      </c>
      <c r="E24" s="4" t="s">
        <v>48</v>
      </c>
      <c r="F24" s="4" t="s">
        <v>52</v>
      </c>
      <c r="G24" s="4" t="s">
        <v>11</v>
      </c>
      <c r="H24" s="8">
        <v>18005419.550000001</v>
      </c>
      <c r="I24" s="8">
        <v>18005419.550000001</v>
      </c>
      <c r="J24" s="9">
        <f t="shared" si="0"/>
        <v>1</v>
      </c>
    </row>
    <row r="25" spans="1:10" ht="31.2" x14ac:dyDescent="0.25">
      <c r="A25" s="10"/>
      <c r="B25" s="11" t="s">
        <v>42</v>
      </c>
      <c r="C25" s="3"/>
      <c r="D25" s="4" t="s">
        <v>47</v>
      </c>
      <c r="E25" s="4" t="s">
        <v>48</v>
      </c>
      <c r="F25" s="4" t="s">
        <v>53</v>
      </c>
      <c r="G25" s="4" t="s">
        <v>11</v>
      </c>
      <c r="H25" s="8">
        <v>367511.66</v>
      </c>
      <c r="I25" s="8">
        <v>367457.54</v>
      </c>
      <c r="J25" s="9">
        <f t="shared" si="0"/>
        <v>0.99985273936614694</v>
      </c>
    </row>
    <row r="26" spans="1:10" ht="15" customHeight="1" x14ac:dyDescent="0.25">
      <c r="A26" s="7" t="s">
        <v>9</v>
      </c>
      <c r="B26" s="3" t="s">
        <v>36</v>
      </c>
      <c r="C26" s="3"/>
      <c r="D26" s="7" t="s">
        <v>9</v>
      </c>
      <c r="E26" s="10" t="s">
        <v>9</v>
      </c>
      <c r="F26" s="10" t="s">
        <v>9</v>
      </c>
      <c r="G26" s="10" t="s">
        <v>9</v>
      </c>
      <c r="H26" s="8">
        <f>H12+H7+H21</f>
        <v>254527825.61000001</v>
      </c>
      <c r="I26" s="8">
        <f>I12+I7+I21</f>
        <v>253376717.28</v>
      </c>
      <c r="J26" s="9">
        <f t="shared" si="0"/>
        <v>0.99547747548920718</v>
      </c>
    </row>
  </sheetData>
  <mergeCells count="4">
    <mergeCell ref="A1:J1"/>
    <mergeCell ref="A4:J4"/>
    <mergeCell ref="A3:J3"/>
    <mergeCell ref="I2:J2"/>
  </mergeCells>
  <pageMargins left="0.39370080000000002" right="0.39370080000000002" top="0.39370080000000002" bottom="0.53307090000000001" header="0.3" footer="0.3"/>
  <pageSetup paperSize="9" scale="50" orientation="portrait" horizontalDpi="300" verticalDpi="300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2026-06-21T22:21:38Z</dcterms:modified>
</cp:coreProperties>
</file>